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Nowy folder\"/>
    </mc:Choice>
  </mc:AlternateContent>
  <xr:revisionPtr revIDLastSave="0" documentId="13_ncr:1_{B7FD874B-D0F0-4758-B98C-1E9B0FA7E061}" xr6:coauthVersionLast="47" xr6:coauthVersionMax="47" xr10:uidLastSave="{00000000-0000-0000-0000-000000000000}"/>
  <bookViews>
    <workbookView xWindow="-98" yWindow="-98" windowWidth="24196" windowHeight="13096" xr2:uid="{A96E87D2-7977-430C-8EF3-71EF641CF5A3}"/>
  </bookViews>
  <sheets>
    <sheet name="Arkusz1" sheetId="1" r:id="rId1"/>
  </sheets>
  <calcPr calcId="18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6" i="1" l="1"/>
  <c r="K26" i="1" s="1"/>
  <c r="J26" i="1" s="1"/>
  <c r="H25" i="1"/>
  <c r="K25" i="1" s="1"/>
  <c r="J25" i="1" s="1"/>
  <c r="K24" i="1"/>
  <c r="J24" i="1" s="1"/>
  <c r="H24" i="1"/>
  <c r="K23" i="1"/>
  <c r="J23" i="1"/>
  <c r="H23" i="1"/>
  <c r="H22" i="1"/>
  <c r="K22" i="1" s="1"/>
  <c r="J22" i="1" s="1"/>
  <c r="H21" i="1"/>
  <c r="K21" i="1" s="1"/>
  <c r="J21" i="1" s="1"/>
  <c r="K20" i="1"/>
  <c r="J20" i="1" s="1"/>
  <c r="H20" i="1"/>
  <c r="K19" i="1"/>
  <c r="J19" i="1"/>
  <c r="H19" i="1"/>
  <c r="H18" i="1"/>
  <c r="K18" i="1" s="1"/>
  <c r="J18" i="1" s="1"/>
  <c r="H17" i="1"/>
  <c r="K17" i="1" s="1"/>
  <c r="J17" i="1" s="1"/>
  <c r="K16" i="1"/>
  <c r="J16" i="1" s="1"/>
  <c r="H16" i="1"/>
  <c r="K15" i="1"/>
  <c r="J15" i="1"/>
  <c r="H15" i="1"/>
  <c r="H14" i="1"/>
  <c r="K14" i="1" s="1"/>
  <c r="J14" i="1" s="1"/>
  <c r="H13" i="1"/>
  <c r="K13" i="1" s="1"/>
  <c r="J13" i="1" s="1"/>
  <c r="K12" i="1"/>
  <c r="J12" i="1" s="1"/>
  <c r="H12" i="1"/>
  <c r="K11" i="1"/>
  <c r="J11" i="1"/>
  <c r="H11" i="1"/>
  <c r="H10" i="1"/>
  <c r="K10" i="1" s="1"/>
  <c r="J10" i="1" s="1"/>
  <c r="H9" i="1"/>
  <c r="K9" i="1" s="1"/>
  <c r="J9" i="1" s="1"/>
  <c r="K8" i="1"/>
  <c r="J8" i="1" s="1"/>
  <c r="H8" i="1"/>
  <c r="K7" i="1"/>
  <c r="J7" i="1"/>
  <c r="H7" i="1"/>
  <c r="H27" i="1" s="1"/>
  <c r="J27" i="1" l="1"/>
  <c r="K27" i="1"/>
</calcChain>
</file>

<file path=xl/sharedStrings.xml><?xml version="1.0" encoding="utf-8"?>
<sst xmlns="http://schemas.openxmlformats.org/spreadsheetml/2006/main" count="40" uniqueCount="21">
  <si>
    <t>Pakiet 59 Rękawice jałowe</t>
  </si>
  <si>
    <t xml:space="preserve"> </t>
  </si>
  <si>
    <t>L.p.</t>
  </si>
  <si>
    <t>opis</t>
  </si>
  <si>
    <t>rozmiar</t>
  </si>
  <si>
    <t>jednostka opakowania/postać</t>
  </si>
  <si>
    <t xml:space="preserve">zapotrzebowanie ilość postaci w szt </t>
  </si>
  <si>
    <t>cena jednostkowa netto</t>
  </si>
  <si>
    <t>wartość netto</t>
  </si>
  <si>
    <t>vat</t>
  </si>
  <si>
    <t>wartość VAT</t>
  </si>
  <si>
    <t>wartość brutto</t>
  </si>
  <si>
    <t>producent</t>
  </si>
  <si>
    <t>nazwa produktu handlowa</t>
  </si>
  <si>
    <t>klasa MDR</t>
  </si>
  <si>
    <t>Rękawice chirurgiczne, poliizoprenowe bezpudrowe z wewnętrzną warstwą polimerową o strukturze sieci, powierzchnia zewnętrzna mikroteksturowana. Średnia grubość na palcu max. 0,27 mm, na dłoni 0,21 mm, na mankiecie 0,21 mm, AQL max. 0,65, sterylizowane radiacyjnie, anatomiczne z poszerzoną częścią grzbietową dłoni, mankiet rolowany, opakowanie zewnętrzne hermetyczne foliowe z wycięciem w listku ułatwiającym otwieranie, długość min. 270-285 mm w zależności od rozmiaru, badania na przenikalność dla wirusów zgodnie z ASTM F 1671 oraz EN ISO 374-5. Wygodne i elastyczne.  Certyfikat Zgodności Jednostki Notyfikowanej dla środka ochrony indywidualnej kategorii III, typ B wg EN ISO 374-1. Odporne na przenikanie co najmniej 4 substancji na poziomie 6, w stężeniach wymienionych w normie EN ISO 374-1. Produkowane bez użycia szkodliwych akceleratorów: tiuramy, MBT, DPG, BHT oraz BHA. Badania na przenikalność min. 20 substancji chemicznych zgodnie z EN 16523-1. Produkowane w zakładach posiadających wdrożone i certyfikowane systemy zarządzania jakości ISO 13485, ISO 9001, ISO 14001 i ISO 45001. Na rękawicy fabrycznie nadrukowany min. rozmiar rękawicy oraz oznaczenie L i R. Opakowanie 50 par. Rozmiary 6-9,0</t>
  </si>
  <si>
    <t>szt</t>
  </si>
  <si>
    <r>
      <t>R</t>
    </r>
    <r>
      <rPr>
        <sz val="11"/>
        <color rgb="FF000000"/>
        <rFont val="Times New Roman"/>
        <family val="1"/>
        <charset val="238"/>
      </rPr>
      <t>ękawice chirurgiczne lateksowe pudrowane o zewnętrznej powierzchni mikroteksturowanej. Kształt anatomiczny z przeciwstawnym kciukiem, AQL max. 0,65, średnia grubość na palcu 0,20 mm, na dłoni 0,17 mm, na mankiecie 0,15 mm, średnia siła zrywania przed starzeniem 14 N, sterylizowane radiacyjnie, mankiet rolowany. Opakowanie zewnętrzne papier-folia. Długość min. 260- 280 mm dopasowana do rozmiaru, badania na przenikalność dla wirusów zgodnie z ASTM F 1671 oraz EN ISO 374-5. Wyrób medyczny klasy IIa i Środek ochrony indywidualnej kategorii III, typ B wg EN ISO 374-1. Odporne na przenikanie co najmniej 3 substancji na poziomie 6, w stężeniach wymienionych w normie EN ISO 374-1. Produkowane w zakładach posiadających wdrożone i certyfikowane systemy zarządzania jakości ISO 13485, ISO 9001, ISO 14001 i ISO 45001. Opakowanie 70 par. Na rękawicy fabrycznie nadrukowany min. rozmiar rękawicy oraz oznaczenie L i R. Rozmiary 6-9,0</t>
    </r>
  </si>
  <si>
    <r>
      <t>Rękawice chirurgiczne, lateksowe bezpudrowe z wewnętrzną wielowarstwową powłoką polimerową o strukturze sieci. Kształt anatomiczny z przeciwstawnym kciukiem, powierzchnia zewnętrzna mikroteksturowana, AQL 0,65; średnia grubość na palcu 0,22 - 0,24 mm, na dłoni 0,19 mm, na mankiecie 0,17 mm, sterylizowane radiacyjnie, anatomiczne, mankiet rolowany, opakowanie zewnętrzne hermetyczne foliowe z wycięciem w listku ułatwiającym otwieranie. Długość min. 260-280 mm dopasowana do rozmiaru, badania na przenikalność dla wirusów zgodnie z ASTM F 1671 oraz EN ISO 374-5. Wyrób medyczny klasy IIa i Środek ochrony indywidualnej kategorii III, typ B wg EN ISO 374-1. Odporne na przenikanie co najmniej 3 substancji na poziomie 6, w stężeniach wymienionych w normie EN ISO 374-1. Produkowane w zakładach posiadających wdrożone i certyfikowane systemy zarządzania jakości ISO 13485, ISO 9001, ISO 14001 i ISO 45001. Na rękawicy fabrycznie nadrukowany min. rozmiar rękawicy oraz oznaczenie lewa/prawa (L i R). Opakowanie 50 par. Rozmiary</t>
    </r>
    <r>
      <rPr>
        <sz val="11"/>
        <color rgb="FFFF0000"/>
        <rFont val="Times New Roman"/>
        <family val="1"/>
        <charset val="238"/>
      </rPr>
      <t xml:space="preserve"> </t>
    </r>
    <r>
      <rPr>
        <sz val="11"/>
        <rFont val="Times New Roman"/>
        <family val="1"/>
        <charset val="238"/>
      </rPr>
      <t>6</t>
    </r>
    <r>
      <rPr>
        <sz val="11"/>
        <color rgb="FF000000"/>
        <rFont val="Times New Roman"/>
        <family val="1"/>
        <charset val="238"/>
      </rPr>
      <t>-9,0.</t>
    </r>
  </si>
  <si>
    <t>Razem</t>
  </si>
  <si>
    <t>W celu weryfikacji powyższych wymogów oraz zapisów SWZ Zamawiający wymaga po 1 bezzwrotnej próbce do każdej pozycji, pod rygorem odrzucenia z postępowania.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</si>
</sst>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zł&quot;"/>
    <numFmt numFmtId="165" formatCode="&quot; &quot;#,##0.00&quot; zł &quot;;&quot;-&quot;#,##0.00&quot; zł &quot;;&quot;-&quot;#&quot; zł &quot;;@&quot; &quot;"/>
  </numFmts>
  <fonts count="12" x14ac:knownFonts="1">
    <font>
      <sz val="11"/>
      <color theme="1"/>
      <name val="Calibri"/>
      <family val="2"/>
      <charset val="238"/>
      <scheme val="minor"/>
    </font>
    <font>
      <b/>
      <sz val="11"/>
      <color theme="1"/>
      <name val="Calibri"/>
      <family val="2"/>
      <charset val="238"/>
      <scheme val="minor"/>
    </font>
    <font>
      <sz val="10"/>
      <name val="Arial CE"/>
      <family val="2"/>
      <charset val="238"/>
    </font>
    <font>
      <b/>
      <sz val="14"/>
      <color rgb="FF000000"/>
      <name val="Calibri"/>
      <family val="2"/>
      <charset val="238"/>
      <scheme val="minor"/>
    </font>
    <font>
      <sz val="11"/>
      <color rgb="FF000000"/>
      <name val="Calibri"/>
      <family val="2"/>
      <charset val="238"/>
      <scheme val="minor"/>
    </font>
    <font>
      <b/>
      <sz val="11"/>
      <color rgb="FF000000"/>
      <name val="Calibri"/>
      <family val="2"/>
      <charset val="238"/>
      <scheme val="minor"/>
    </font>
    <font>
      <sz val="11"/>
      <color rgb="FF000000"/>
      <name val="Times New Roman"/>
      <family val="1"/>
      <charset val="238"/>
    </font>
    <font>
      <sz val="11"/>
      <name val="Calibri"/>
      <family val="2"/>
      <charset val="238"/>
      <scheme val="minor"/>
    </font>
    <font>
      <sz val="11"/>
      <name val="Calibri"/>
      <family val="2"/>
      <charset val="238"/>
    </font>
    <font>
      <sz val="11"/>
      <name val="Times New Roman"/>
      <family val="1"/>
      <charset val="238"/>
    </font>
    <font>
      <sz val="11"/>
      <color rgb="FFFF0000"/>
      <name val="Times New Roman"/>
      <family val="1"/>
      <charset val="238"/>
    </font>
    <font>
      <b/>
      <sz val="11"/>
      <color rgb="FFFF0000"/>
      <name val="Calibri"/>
      <family val="2"/>
      <charset val="238"/>
      <scheme val="minor"/>
    </font>
  </fonts>
  <fills count="12">
    <fill>
      <patternFill patternType="none"/>
    </fill>
    <fill>
      <patternFill patternType="gray125"/>
    </fill>
    <fill>
      <patternFill patternType="solid">
        <fgColor theme="0"/>
        <bgColor rgb="FFFFFFFF"/>
      </patternFill>
    </fill>
    <fill>
      <patternFill patternType="solid">
        <fgColor rgb="FFFFFFFF"/>
        <bgColor rgb="FFFFFFFF"/>
      </patternFill>
    </fill>
    <fill>
      <patternFill patternType="solid">
        <fgColor theme="0" tint="-0.249977111117893"/>
        <bgColor indexed="64"/>
      </patternFill>
    </fill>
    <fill>
      <patternFill patternType="solid">
        <fgColor theme="0" tint="-0.249977111117893"/>
        <bgColor rgb="FFC0C0C0"/>
      </patternFill>
    </fill>
    <fill>
      <patternFill patternType="solid">
        <fgColor theme="0" tint="-0.249977111117893"/>
        <bgColor rgb="FF969696"/>
      </patternFill>
    </fill>
    <fill>
      <patternFill patternType="solid">
        <fgColor theme="0" tint="-4.9989318521683403E-2"/>
        <bgColor indexed="64"/>
      </patternFill>
    </fill>
    <fill>
      <patternFill patternType="solid">
        <fgColor theme="0" tint="-0.14999847407452621"/>
        <bgColor rgb="FFFFFFFF"/>
      </patternFill>
    </fill>
    <fill>
      <patternFill patternType="solid">
        <fgColor theme="0" tint="-0.14999847407452621"/>
        <bgColor indexed="64"/>
      </patternFill>
    </fill>
    <fill>
      <patternFill patternType="solid">
        <fgColor theme="0"/>
        <bgColor indexed="64"/>
      </patternFill>
    </fill>
    <fill>
      <patternFill patternType="solid">
        <fgColor theme="0"/>
        <bgColor rgb="FFC0C0C0"/>
      </patternFill>
    </fill>
  </fills>
  <borders count="15">
    <border>
      <left/>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s>
  <cellStyleXfs count="4">
    <xf numFmtId="0" fontId="0" fillId="0" borderId="0"/>
    <xf numFmtId="0" fontId="2" fillId="0" borderId="0"/>
    <xf numFmtId="0" fontId="2" fillId="0" borderId="0"/>
    <xf numFmtId="0" fontId="2" fillId="0" borderId="0"/>
  </cellStyleXfs>
  <cellXfs count="53">
    <xf numFmtId="0" fontId="0" fillId="0" borderId="0" xfId="0"/>
    <xf numFmtId="0" fontId="3" fillId="2" borderId="1" xfId="1" applyFont="1" applyFill="1" applyBorder="1" applyAlignment="1">
      <alignment vertical="center"/>
    </xf>
    <xf numFmtId="0" fontId="4" fillId="3" borderId="1" xfId="1" applyFont="1" applyFill="1" applyBorder="1" applyAlignment="1">
      <alignment vertical="center"/>
    </xf>
    <xf numFmtId="1" fontId="4" fillId="3" borderId="1" xfId="1" applyNumberFormat="1" applyFont="1" applyFill="1" applyBorder="1" applyAlignment="1">
      <alignment horizontal="center" vertical="center" wrapText="1"/>
    </xf>
    <xf numFmtId="2" fontId="4" fillId="3" borderId="1" xfId="1" applyNumberFormat="1" applyFont="1" applyFill="1" applyBorder="1" applyAlignment="1">
      <alignment vertical="center"/>
    </xf>
    <xf numFmtId="0" fontId="1" fillId="4" borderId="2" xfId="0" applyFont="1" applyFill="1" applyBorder="1" applyAlignment="1">
      <alignment horizontal="center" vertical="center"/>
    </xf>
    <xf numFmtId="0" fontId="5" fillId="5" borderId="3" xfId="1" applyFont="1" applyFill="1" applyBorder="1" applyAlignment="1">
      <alignment horizontal="center" vertical="center" wrapText="1"/>
    </xf>
    <xf numFmtId="0" fontId="5" fillId="5" borderId="4" xfId="1" applyFont="1" applyFill="1" applyBorder="1" applyAlignment="1">
      <alignment horizontal="center" vertical="center" wrapText="1"/>
    </xf>
    <xf numFmtId="1" fontId="5" fillId="5" borderId="4" xfId="1" applyNumberFormat="1" applyFont="1" applyFill="1" applyBorder="1" applyAlignment="1">
      <alignment horizontal="center" vertical="center" wrapText="1"/>
    </xf>
    <xf numFmtId="2" fontId="5" fillId="5" borderId="4" xfId="1" applyNumberFormat="1" applyFont="1" applyFill="1" applyBorder="1" applyAlignment="1">
      <alignment horizontal="center" vertical="center" wrapText="1"/>
    </xf>
    <xf numFmtId="2" fontId="5" fillId="5" borderId="5" xfId="1" applyNumberFormat="1" applyFont="1" applyFill="1" applyBorder="1" applyAlignment="1">
      <alignment horizontal="center" vertical="center" wrapText="1"/>
    </xf>
    <xf numFmtId="0" fontId="5" fillId="5" borderId="6" xfId="1" applyFont="1" applyFill="1" applyBorder="1" applyAlignment="1">
      <alignment horizontal="center" vertical="center" wrapText="1"/>
    </xf>
    <xf numFmtId="2" fontId="5" fillId="5" borderId="7" xfId="1" applyNumberFormat="1" applyFont="1" applyFill="1" applyBorder="1" applyAlignment="1">
      <alignment horizontal="center" vertical="center" wrapText="1"/>
    </xf>
    <xf numFmtId="0" fontId="5" fillId="6" borderId="8" xfId="2" applyFont="1" applyFill="1" applyBorder="1" applyAlignment="1">
      <alignment horizontal="center" vertical="center" wrapText="1"/>
    </xf>
    <xf numFmtId="0" fontId="5" fillId="6" borderId="9" xfId="3" applyFont="1" applyFill="1" applyBorder="1" applyAlignment="1">
      <alignment horizontal="center" vertical="center" wrapText="1"/>
    </xf>
    <xf numFmtId="0" fontId="1" fillId="7" borderId="2" xfId="0" applyFont="1" applyFill="1" applyBorder="1" applyAlignment="1">
      <alignment horizontal="center" vertical="center"/>
    </xf>
    <xf numFmtId="0" fontId="0" fillId="0" borderId="2" xfId="0" applyBorder="1"/>
    <xf numFmtId="0" fontId="4" fillId="3" borderId="10" xfId="1" applyFont="1" applyFill="1" applyBorder="1" applyAlignment="1">
      <alignment horizontal="center" vertical="center"/>
    </xf>
    <xf numFmtId="3" fontId="7" fillId="2" borderId="10" xfId="1" applyNumberFormat="1" applyFont="1" applyFill="1" applyBorder="1" applyAlignment="1">
      <alignment horizontal="center" vertical="center" wrapText="1"/>
    </xf>
    <xf numFmtId="0" fontId="8" fillId="0" borderId="10" xfId="0" applyFont="1" applyBorder="1" applyAlignment="1">
      <alignment horizontal="center" vertical="top" wrapText="1"/>
    </xf>
    <xf numFmtId="164" fontId="4" fillId="3" borderId="10" xfId="0" applyNumberFormat="1" applyFont="1" applyFill="1" applyBorder="1" applyAlignment="1">
      <alignment horizontal="right"/>
    </xf>
    <xf numFmtId="9" fontId="4" fillId="3" borderId="11" xfId="0" applyNumberFormat="1" applyFont="1" applyFill="1" applyBorder="1" applyAlignment="1">
      <alignment horizontal="center"/>
    </xf>
    <xf numFmtId="4" fontId="0" fillId="0" borderId="2" xfId="0" applyNumberFormat="1" applyBorder="1"/>
    <xf numFmtId="164" fontId="4" fillId="3" borderId="12" xfId="0" applyNumberFormat="1" applyFont="1" applyFill="1" applyBorder="1" applyAlignment="1">
      <alignment horizontal="right"/>
    </xf>
    <xf numFmtId="0" fontId="0" fillId="0" borderId="13" xfId="0" applyBorder="1" applyAlignment="1">
      <alignment wrapText="1"/>
    </xf>
    <xf numFmtId="0" fontId="0" fillId="0" borderId="6" xfId="0" applyBorder="1" applyAlignment="1">
      <alignment wrapText="1"/>
    </xf>
    <xf numFmtId="9" fontId="4" fillId="3" borderId="13" xfId="0" applyNumberFormat="1" applyFont="1" applyFill="1" applyBorder="1" applyAlignment="1">
      <alignment horizontal="center"/>
    </xf>
    <xf numFmtId="0" fontId="8" fillId="0" borderId="10" xfId="0" applyFont="1" applyBorder="1" applyAlignment="1">
      <alignment horizontal="center" vertical="center" wrapText="1"/>
    </xf>
    <xf numFmtId="0" fontId="0" fillId="0" borderId="2" xfId="0" applyBorder="1" applyAlignment="1">
      <alignment wrapText="1"/>
    </xf>
    <xf numFmtId="0" fontId="4" fillId="3" borderId="14" xfId="1" applyFont="1" applyFill="1" applyBorder="1" applyAlignment="1">
      <alignment horizontal="center" vertical="center"/>
    </xf>
    <xf numFmtId="3" fontId="7" fillId="2" borderId="14" xfId="1" applyNumberFormat="1" applyFont="1" applyFill="1" applyBorder="1" applyAlignment="1">
      <alignment horizontal="center" vertical="center" wrapText="1"/>
    </xf>
    <xf numFmtId="0" fontId="4" fillId="3" borderId="2" xfId="1" applyFont="1" applyFill="1" applyBorder="1" applyAlignment="1">
      <alignment horizontal="center" vertical="center"/>
    </xf>
    <xf numFmtId="3" fontId="7" fillId="2" borderId="2" xfId="1" applyNumberFormat="1" applyFont="1" applyFill="1" applyBorder="1" applyAlignment="1">
      <alignment horizontal="center" vertical="center" wrapText="1"/>
    </xf>
    <xf numFmtId="9" fontId="4" fillId="3" borderId="9" xfId="0" applyNumberFormat="1" applyFont="1" applyFill="1" applyBorder="1" applyAlignment="1">
      <alignment horizontal="center"/>
    </xf>
    <xf numFmtId="49" fontId="5" fillId="0" borderId="0" xfId="1" applyNumberFormat="1" applyFont="1" applyAlignment="1">
      <alignment horizontal="left" vertical="center" wrapText="1"/>
    </xf>
    <xf numFmtId="0" fontId="1" fillId="3" borderId="0" xfId="0" applyFont="1" applyFill="1" applyAlignment="1">
      <alignment horizontal="right" vertical="center"/>
    </xf>
    <xf numFmtId="0" fontId="1" fillId="8" borderId="2" xfId="0" applyFont="1" applyFill="1" applyBorder="1" applyAlignment="1">
      <alignment horizontal="right" vertical="center"/>
    </xf>
    <xf numFmtId="165" fontId="5" fillId="8" borderId="1" xfId="1" applyNumberFormat="1" applyFont="1" applyFill="1" applyBorder="1" applyAlignment="1">
      <alignment horizontal="center" vertical="center"/>
    </xf>
    <xf numFmtId="0" fontId="0" fillId="9" borderId="2" xfId="0" applyFill="1" applyBorder="1"/>
    <xf numFmtId="164" fontId="5" fillId="9" borderId="1" xfId="1" applyNumberFormat="1" applyFont="1" applyFill="1" applyBorder="1" applyAlignment="1">
      <alignment horizontal="center" vertical="center"/>
    </xf>
    <xf numFmtId="2" fontId="5" fillId="9" borderId="2" xfId="1" applyNumberFormat="1" applyFont="1" applyFill="1" applyBorder="1" applyAlignment="1">
      <alignment horizontal="center" vertical="center"/>
    </xf>
    <xf numFmtId="164" fontId="5" fillId="10" borderId="0" xfId="1" applyNumberFormat="1" applyFont="1" applyFill="1" applyAlignment="1">
      <alignment horizontal="center" vertical="center"/>
    </xf>
    <xf numFmtId="0" fontId="11" fillId="0" borderId="0" xfId="0" applyFont="1"/>
    <xf numFmtId="0" fontId="4" fillId="11" borderId="0" xfId="1" applyFont="1" applyFill="1" applyAlignment="1">
      <alignment vertical="center"/>
    </xf>
    <xf numFmtId="1" fontId="4" fillId="11" borderId="0" xfId="1" applyNumberFormat="1" applyFont="1" applyFill="1" applyAlignment="1">
      <alignment horizontal="center" vertical="center" wrapText="1"/>
    </xf>
    <xf numFmtId="2" fontId="4" fillId="11" borderId="0" xfId="1" applyNumberFormat="1" applyFont="1" applyFill="1" applyAlignment="1">
      <alignment vertical="center"/>
    </xf>
    <xf numFmtId="2" fontId="4" fillId="11" borderId="0" xfId="1" applyNumberFormat="1" applyFont="1" applyFill="1" applyAlignment="1">
      <alignment horizontal="right" vertical="center"/>
    </xf>
    <xf numFmtId="0" fontId="1" fillId="0" borderId="0" xfId="0" applyFont="1" applyAlignment="1">
      <alignment horizontal="left" wrapText="1"/>
    </xf>
    <xf numFmtId="0" fontId="1" fillId="0" borderId="0" xfId="0" applyFont="1" applyAlignment="1">
      <alignment wrapText="1"/>
    </xf>
    <xf numFmtId="2" fontId="4" fillId="3" borderId="0" xfId="1" applyNumberFormat="1" applyFont="1" applyFill="1" applyAlignment="1">
      <alignment horizontal="center" vertical="center"/>
    </xf>
    <xf numFmtId="0" fontId="0" fillId="0" borderId="2" xfId="0" applyBorder="1"/>
    <xf numFmtId="0" fontId="6" fillId="0" borderId="7" xfId="0" applyFont="1" applyBorder="1" applyAlignment="1">
      <alignment horizontal="left" vertical="center" wrapText="1"/>
    </xf>
    <xf numFmtId="0" fontId="9" fillId="0" borderId="7" xfId="0" applyFont="1" applyBorder="1" applyAlignment="1">
      <alignment horizontal="left" vertical="center" wrapText="1"/>
    </xf>
  </cellXfs>
  <cellStyles count="4">
    <cellStyle name="Normalny" xfId="0" builtinId="0"/>
    <cellStyle name="Normalny_Leki, płyny infuzyjne, chemikalia - pakiet 1a do 1n, 2a,2b,3" xfId="1" xr:uid="{FA2BFF92-3098-45E6-A161-0AC038308D44}"/>
    <cellStyle name="Normalny_Leki, płyny infuzyjne, chemikalia - pakiet 1a do 1n, 2a,2b,3 3" xfId="2" xr:uid="{352C84F7-C31B-424E-B1CA-3C8FEC24621A}"/>
    <cellStyle name="Normalny_Leki, płyny infuzyjne, chemikalia - pakiet 1a do 1n, 2a,2b,3 4" xfId="3" xr:uid="{C010439E-C64C-4CB0-BF9F-1D51078AFA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67D72-B072-4A0B-9BB2-ECA0EE0E5379}">
  <dimension ref="B5:N30"/>
  <sheetViews>
    <sheetView tabSelected="1" topLeftCell="A22" workbookViewId="0">
      <selection activeCell="C5" sqref="C5"/>
    </sheetView>
  </sheetViews>
  <sheetFormatPr defaultRowHeight="14.25" x14ac:dyDescent="0.45"/>
  <cols>
    <col min="2" max="2" width="4.86328125" customWidth="1"/>
    <col min="3" max="3" width="74.73046875" customWidth="1"/>
    <col min="4" max="4" width="11.3984375" customWidth="1"/>
    <col min="5" max="5" width="16.59765625" customWidth="1"/>
    <col min="6" max="6" width="18.3984375" customWidth="1"/>
    <col min="7" max="7" width="12.86328125" customWidth="1"/>
    <col min="8" max="8" width="13" customWidth="1"/>
    <col min="9" max="9" width="13.73046875" bestFit="1" customWidth="1"/>
    <col min="10" max="10" width="14" customWidth="1"/>
    <col min="11" max="11" width="30.86328125" customWidth="1"/>
    <col min="12" max="12" width="36.73046875" customWidth="1"/>
    <col min="13" max="13" width="19" customWidth="1"/>
    <col min="14" max="14" width="14.73046875" customWidth="1"/>
  </cols>
  <sheetData>
    <row r="5" spans="2:14" ht="18" x14ac:dyDescent="0.45">
      <c r="C5" s="1" t="s">
        <v>0</v>
      </c>
      <c r="D5" s="2" t="s">
        <v>1</v>
      </c>
      <c r="E5" s="2"/>
      <c r="F5" s="2"/>
      <c r="G5" s="2"/>
      <c r="H5" s="3"/>
      <c r="I5" s="4"/>
      <c r="J5" s="49"/>
      <c r="K5" s="49"/>
      <c r="L5" s="49"/>
      <c r="M5" s="49"/>
      <c r="N5" s="49"/>
    </row>
    <row r="6" spans="2:14" ht="42.75" x14ac:dyDescent="0.45">
      <c r="B6" s="5" t="s">
        <v>2</v>
      </c>
      <c r="C6" s="6" t="s">
        <v>3</v>
      </c>
      <c r="D6" s="7" t="s">
        <v>4</v>
      </c>
      <c r="E6" s="7" t="s">
        <v>5</v>
      </c>
      <c r="F6" s="8" t="s">
        <v>6</v>
      </c>
      <c r="G6" s="9" t="s">
        <v>7</v>
      </c>
      <c r="H6" s="10" t="s">
        <v>8</v>
      </c>
      <c r="I6" s="11" t="s">
        <v>9</v>
      </c>
      <c r="J6" s="5" t="s">
        <v>10</v>
      </c>
      <c r="K6" s="12" t="s">
        <v>11</v>
      </c>
      <c r="L6" s="13" t="s">
        <v>12</v>
      </c>
      <c r="M6" s="14" t="s">
        <v>13</v>
      </c>
      <c r="N6" s="15" t="s">
        <v>14</v>
      </c>
    </row>
    <row r="7" spans="2:14" x14ac:dyDescent="0.45">
      <c r="B7" s="50">
        <v>1</v>
      </c>
      <c r="C7" s="51" t="s">
        <v>15</v>
      </c>
      <c r="D7" s="17">
        <v>6</v>
      </c>
      <c r="E7" s="17" t="s">
        <v>16</v>
      </c>
      <c r="F7" s="18">
        <v>50</v>
      </c>
      <c r="G7" s="19"/>
      <c r="H7" s="20">
        <f>SUM(F7*G7)</f>
        <v>0</v>
      </c>
      <c r="I7" s="21"/>
      <c r="J7" s="22">
        <f>SUM(K7-H7)</f>
        <v>0</v>
      </c>
      <c r="K7" s="23">
        <f>SUM(H7*1.08)</f>
        <v>0</v>
      </c>
      <c r="L7" s="24"/>
      <c r="M7" s="25"/>
      <c r="N7" s="16"/>
    </row>
    <row r="8" spans="2:14" x14ac:dyDescent="0.45">
      <c r="B8" s="50"/>
      <c r="C8" s="51"/>
      <c r="D8" s="17">
        <v>6.5</v>
      </c>
      <c r="E8" s="17" t="s">
        <v>16</v>
      </c>
      <c r="F8" s="18">
        <v>1350</v>
      </c>
      <c r="G8" s="19"/>
      <c r="H8" s="20">
        <f t="shared" ref="H8:H26" si="0">SUM(F8*G8)</f>
        <v>0</v>
      </c>
      <c r="I8" s="26"/>
      <c r="J8" s="22">
        <f t="shared" ref="J8:J26" si="1">SUM(K8-H8)</f>
        <v>0</v>
      </c>
      <c r="K8" s="23">
        <f t="shared" ref="K8:K26" si="2">SUM(H8*1.08)</f>
        <v>0</v>
      </c>
      <c r="L8" s="24"/>
      <c r="M8" s="25"/>
      <c r="N8" s="16"/>
    </row>
    <row r="9" spans="2:14" x14ac:dyDescent="0.45">
      <c r="B9" s="50"/>
      <c r="C9" s="51"/>
      <c r="D9" s="17">
        <v>7</v>
      </c>
      <c r="E9" s="17" t="s">
        <v>16</v>
      </c>
      <c r="F9" s="18">
        <v>1200</v>
      </c>
      <c r="G9" s="19"/>
      <c r="H9" s="20">
        <f t="shared" si="0"/>
        <v>0</v>
      </c>
      <c r="I9" s="26"/>
      <c r="J9" s="22">
        <f t="shared" si="1"/>
        <v>0</v>
      </c>
      <c r="K9" s="23">
        <f t="shared" si="2"/>
        <v>0</v>
      </c>
      <c r="L9" s="24"/>
      <c r="M9" s="25"/>
      <c r="N9" s="16"/>
    </row>
    <row r="10" spans="2:14" x14ac:dyDescent="0.45">
      <c r="B10" s="50"/>
      <c r="C10" s="51"/>
      <c r="D10" s="17">
        <v>7.5</v>
      </c>
      <c r="E10" s="17" t="s">
        <v>16</v>
      </c>
      <c r="F10" s="18">
        <v>1900</v>
      </c>
      <c r="G10" s="19"/>
      <c r="H10" s="20">
        <f t="shared" si="0"/>
        <v>0</v>
      </c>
      <c r="I10" s="26"/>
      <c r="J10" s="22">
        <f t="shared" si="1"/>
        <v>0</v>
      </c>
      <c r="K10" s="23">
        <f t="shared" si="2"/>
        <v>0</v>
      </c>
      <c r="L10" s="24"/>
      <c r="M10" s="25"/>
      <c r="N10" s="16"/>
    </row>
    <row r="11" spans="2:14" x14ac:dyDescent="0.45">
      <c r="B11" s="50"/>
      <c r="C11" s="51"/>
      <c r="D11" s="17">
        <v>8</v>
      </c>
      <c r="E11" s="17" t="s">
        <v>16</v>
      </c>
      <c r="F11" s="18">
        <v>400</v>
      </c>
      <c r="G11" s="19"/>
      <c r="H11" s="20">
        <f t="shared" si="0"/>
        <v>0</v>
      </c>
      <c r="I11" s="26"/>
      <c r="J11" s="22">
        <f t="shared" si="1"/>
        <v>0</v>
      </c>
      <c r="K11" s="23">
        <f t="shared" si="2"/>
        <v>0</v>
      </c>
      <c r="L11" s="24"/>
      <c r="M11" s="25"/>
      <c r="N11" s="16"/>
    </row>
    <row r="12" spans="2:14" x14ac:dyDescent="0.45">
      <c r="B12" s="50"/>
      <c r="C12" s="51"/>
      <c r="D12" s="17">
        <v>8.5</v>
      </c>
      <c r="E12" s="17" t="s">
        <v>16</v>
      </c>
      <c r="F12" s="18">
        <v>400</v>
      </c>
      <c r="G12" s="19"/>
      <c r="H12" s="20">
        <f t="shared" si="0"/>
        <v>0</v>
      </c>
      <c r="I12" s="26"/>
      <c r="J12" s="22">
        <f t="shared" si="1"/>
        <v>0</v>
      </c>
      <c r="K12" s="23">
        <f t="shared" si="2"/>
        <v>0</v>
      </c>
      <c r="L12" s="24"/>
      <c r="M12" s="25"/>
      <c r="N12" s="16"/>
    </row>
    <row r="13" spans="2:14" ht="138.75" customHeight="1" x14ac:dyDescent="0.45">
      <c r="B13" s="50"/>
      <c r="C13" s="51"/>
      <c r="D13" s="17">
        <v>9</v>
      </c>
      <c r="E13" s="17" t="s">
        <v>16</v>
      </c>
      <c r="F13" s="18">
        <v>50</v>
      </c>
      <c r="G13" s="19"/>
      <c r="H13" s="20">
        <f t="shared" si="0"/>
        <v>0</v>
      </c>
      <c r="I13" s="26"/>
      <c r="J13" s="22">
        <f t="shared" si="1"/>
        <v>0</v>
      </c>
      <c r="K13" s="23">
        <f t="shared" si="2"/>
        <v>0</v>
      </c>
      <c r="L13" s="24"/>
      <c r="M13" s="25"/>
      <c r="N13" s="16"/>
    </row>
    <row r="14" spans="2:14" x14ac:dyDescent="0.45">
      <c r="B14" s="50">
        <v>2</v>
      </c>
      <c r="C14" s="52" t="s">
        <v>17</v>
      </c>
      <c r="D14" s="17">
        <v>6</v>
      </c>
      <c r="E14" s="17" t="s">
        <v>16</v>
      </c>
      <c r="F14" s="18">
        <v>50</v>
      </c>
      <c r="G14" s="19"/>
      <c r="H14" s="20">
        <f t="shared" si="0"/>
        <v>0</v>
      </c>
      <c r="I14" s="26"/>
      <c r="J14" s="22">
        <f t="shared" si="1"/>
        <v>0</v>
      </c>
      <c r="K14" s="23">
        <f t="shared" si="2"/>
        <v>0</v>
      </c>
      <c r="L14" s="24"/>
      <c r="M14" s="25"/>
      <c r="N14" s="16"/>
    </row>
    <row r="15" spans="2:14" x14ac:dyDescent="0.45">
      <c r="B15" s="50"/>
      <c r="C15" s="52"/>
      <c r="D15" s="17">
        <v>6.5</v>
      </c>
      <c r="E15" s="17" t="s">
        <v>16</v>
      </c>
      <c r="F15" s="18">
        <v>4000</v>
      </c>
      <c r="G15" s="19"/>
      <c r="H15" s="20">
        <f t="shared" si="0"/>
        <v>0</v>
      </c>
      <c r="I15" s="26"/>
      <c r="J15" s="22">
        <f t="shared" si="1"/>
        <v>0</v>
      </c>
      <c r="K15" s="23">
        <f t="shared" si="2"/>
        <v>0</v>
      </c>
      <c r="L15" s="24"/>
      <c r="M15" s="25"/>
      <c r="N15" s="16"/>
    </row>
    <row r="16" spans="2:14" x14ac:dyDescent="0.45">
      <c r="B16" s="50"/>
      <c r="C16" s="52"/>
      <c r="D16" s="17">
        <v>7</v>
      </c>
      <c r="E16" s="17" t="s">
        <v>16</v>
      </c>
      <c r="F16" s="18">
        <v>5000</v>
      </c>
      <c r="G16" s="19"/>
      <c r="H16" s="20">
        <f t="shared" si="0"/>
        <v>0</v>
      </c>
      <c r="I16" s="26"/>
      <c r="J16" s="22">
        <f t="shared" si="1"/>
        <v>0</v>
      </c>
      <c r="K16" s="23">
        <f t="shared" si="2"/>
        <v>0</v>
      </c>
      <c r="L16" s="24"/>
      <c r="M16" s="25"/>
      <c r="N16" s="16"/>
    </row>
    <row r="17" spans="2:14" x14ac:dyDescent="0.45">
      <c r="B17" s="50"/>
      <c r="C17" s="52"/>
      <c r="D17" s="17">
        <v>7.5</v>
      </c>
      <c r="E17" s="17" t="s">
        <v>16</v>
      </c>
      <c r="F17" s="18">
        <v>9000</v>
      </c>
      <c r="G17" s="19"/>
      <c r="H17" s="20">
        <f t="shared" si="0"/>
        <v>0</v>
      </c>
      <c r="I17" s="26"/>
      <c r="J17" s="22">
        <f t="shared" si="1"/>
        <v>0</v>
      </c>
      <c r="K17" s="23">
        <f t="shared" si="2"/>
        <v>0</v>
      </c>
      <c r="L17" s="24"/>
      <c r="M17" s="25"/>
      <c r="N17" s="16"/>
    </row>
    <row r="18" spans="2:14" x14ac:dyDescent="0.45">
      <c r="B18" s="50"/>
      <c r="C18" s="52"/>
      <c r="D18" s="17">
        <v>8</v>
      </c>
      <c r="E18" s="17" t="s">
        <v>16</v>
      </c>
      <c r="F18" s="18">
        <v>3000</v>
      </c>
      <c r="G18" s="19"/>
      <c r="H18" s="20">
        <f t="shared" si="0"/>
        <v>0</v>
      </c>
      <c r="I18" s="26"/>
      <c r="J18" s="22">
        <f t="shared" si="1"/>
        <v>0</v>
      </c>
      <c r="K18" s="23">
        <f t="shared" si="2"/>
        <v>0</v>
      </c>
      <c r="L18" s="24"/>
      <c r="M18" s="25"/>
      <c r="N18" s="16"/>
    </row>
    <row r="19" spans="2:14" x14ac:dyDescent="0.45">
      <c r="B19" s="50"/>
      <c r="C19" s="52"/>
      <c r="D19" s="17">
        <v>8.5</v>
      </c>
      <c r="E19" s="17" t="s">
        <v>16</v>
      </c>
      <c r="F19" s="18">
        <v>2000</v>
      </c>
      <c r="G19" s="19"/>
      <c r="H19" s="20">
        <f t="shared" si="0"/>
        <v>0</v>
      </c>
      <c r="I19" s="26"/>
      <c r="J19" s="22">
        <f t="shared" si="1"/>
        <v>0</v>
      </c>
      <c r="K19" s="23">
        <f t="shared" si="2"/>
        <v>0</v>
      </c>
      <c r="L19" s="24"/>
      <c r="M19" s="25"/>
      <c r="N19" s="16"/>
    </row>
    <row r="20" spans="2:14" ht="81.75" customHeight="1" x14ac:dyDescent="0.45">
      <c r="B20" s="50"/>
      <c r="C20" s="52"/>
      <c r="D20" s="17">
        <v>9</v>
      </c>
      <c r="E20" s="17" t="s">
        <v>16</v>
      </c>
      <c r="F20" s="18">
        <v>50</v>
      </c>
      <c r="G20" s="19"/>
      <c r="H20" s="20">
        <f t="shared" si="0"/>
        <v>0</v>
      </c>
      <c r="I20" s="26"/>
      <c r="J20" s="22">
        <f t="shared" si="1"/>
        <v>0</v>
      </c>
      <c r="K20" s="23">
        <f t="shared" si="2"/>
        <v>0</v>
      </c>
      <c r="L20" s="24"/>
      <c r="M20" s="25"/>
      <c r="N20" s="16"/>
    </row>
    <row r="21" spans="2:14" x14ac:dyDescent="0.45">
      <c r="B21" s="50">
        <v>3</v>
      </c>
      <c r="C21" s="51" t="s">
        <v>18</v>
      </c>
      <c r="D21" s="17">
        <v>6</v>
      </c>
      <c r="E21" s="17" t="s">
        <v>16</v>
      </c>
      <c r="F21" s="18">
        <v>50</v>
      </c>
      <c r="G21" s="19"/>
      <c r="H21" s="20">
        <f t="shared" si="0"/>
        <v>0</v>
      </c>
      <c r="I21" s="26"/>
      <c r="J21" s="22">
        <f t="shared" si="1"/>
        <v>0</v>
      </c>
      <c r="K21" s="23">
        <f t="shared" si="2"/>
        <v>0</v>
      </c>
      <c r="L21" s="24"/>
      <c r="M21" s="25"/>
      <c r="N21" s="16"/>
    </row>
    <row r="22" spans="2:14" x14ac:dyDescent="0.45">
      <c r="B22" s="50"/>
      <c r="C22" s="51"/>
      <c r="D22" s="17">
        <v>6.5</v>
      </c>
      <c r="E22" s="17" t="s">
        <v>16</v>
      </c>
      <c r="F22" s="18">
        <v>700</v>
      </c>
      <c r="G22" s="19"/>
      <c r="H22" s="20">
        <f t="shared" si="0"/>
        <v>0</v>
      </c>
      <c r="I22" s="26"/>
      <c r="J22" s="22">
        <f t="shared" si="1"/>
        <v>0</v>
      </c>
      <c r="K22" s="23">
        <f t="shared" si="2"/>
        <v>0</v>
      </c>
      <c r="L22" s="24"/>
      <c r="M22" s="25"/>
      <c r="N22" s="16"/>
    </row>
    <row r="23" spans="2:14" x14ac:dyDescent="0.45">
      <c r="B23" s="50"/>
      <c r="C23" s="51"/>
      <c r="D23" s="17">
        <v>7</v>
      </c>
      <c r="E23" s="17" t="s">
        <v>16</v>
      </c>
      <c r="F23" s="18">
        <v>500</v>
      </c>
      <c r="G23" s="27"/>
      <c r="H23" s="20">
        <f t="shared" si="0"/>
        <v>0</v>
      </c>
      <c r="I23" s="26"/>
      <c r="J23" s="22">
        <f t="shared" si="1"/>
        <v>0</v>
      </c>
      <c r="K23" s="23">
        <f t="shared" si="2"/>
        <v>0</v>
      </c>
      <c r="L23" s="24"/>
      <c r="M23" s="25"/>
      <c r="N23" s="16"/>
    </row>
    <row r="24" spans="2:14" x14ac:dyDescent="0.45">
      <c r="B24" s="50"/>
      <c r="C24" s="51"/>
      <c r="D24" s="17">
        <v>7.5</v>
      </c>
      <c r="E24" s="17" t="s">
        <v>16</v>
      </c>
      <c r="F24" s="18">
        <v>300</v>
      </c>
      <c r="G24" s="27"/>
      <c r="H24" s="20">
        <f t="shared" si="0"/>
        <v>0</v>
      </c>
      <c r="I24" s="26"/>
      <c r="J24" s="22">
        <f t="shared" si="1"/>
        <v>0</v>
      </c>
      <c r="K24" s="23">
        <f t="shared" si="2"/>
        <v>0</v>
      </c>
      <c r="L24" s="24"/>
      <c r="M24" s="28"/>
      <c r="N24" s="16"/>
    </row>
    <row r="25" spans="2:14" x14ac:dyDescent="0.45">
      <c r="B25" s="50"/>
      <c r="C25" s="51"/>
      <c r="D25" s="29">
        <v>8</v>
      </c>
      <c r="E25" s="17" t="s">
        <v>16</v>
      </c>
      <c r="F25" s="30">
        <v>500</v>
      </c>
      <c r="G25" s="27"/>
      <c r="H25" s="20">
        <f t="shared" si="0"/>
        <v>0</v>
      </c>
      <c r="I25" s="26"/>
      <c r="J25" s="22">
        <f t="shared" si="1"/>
        <v>0</v>
      </c>
      <c r="K25" s="23">
        <f t="shared" si="2"/>
        <v>0</v>
      </c>
      <c r="L25" s="24"/>
      <c r="M25" s="28"/>
      <c r="N25" s="16"/>
    </row>
    <row r="26" spans="2:14" ht="97.15" customHeight="1" x14ac:dyDescent="0.45">
      <c r="B26" s="50"/>
      <c r="C26" s="51"/>
      <c r="D26" s="31">
        <v>8.5</v>
      </c>
      <c r="E26" s="17" t="s">
        <v>16</v>
      </c>
      <c r="F26" s="32">
        <v>500</v>
      </c>
      <c r="G26" s="19"/>
      <c r="H26" s="20">
        <f t="shared" si="0"/>
        <v>0</v>
      </c>
      <c r="I26" s="33"/>
      <c r="J26" s="22">
        <f t="shared" si="1"/>
        <v>0</v>
      </c>
      <c r="K26" s="23">
        <f t="shared" si="2"/>
        <v>0</v>
      </c>
      <c r="L26" s="24"/>
      <c r="M26" s="28"/>
      <c r="N26" s="16"/>
    </row>
    <row r="27" spans="2:14" x14ac:dyDescent="0.45">
      <c r="C27" s="34"/>
      <c r="E27" s="35"/>
      <c r="F27" s="35"/>
      <c r="G27" s="36" t="s">
        <v>19</v>
      </c>
      <c r="H27" s="37">
        <f>SUM(H7:H26)</f>
        <v>0</v>
      </c>
      <c r="I27" s="38"/>
      <c r="J27" s="39">
        <f>SUM(J7:J26)</f>
        <v>0</v>
      </c>
      <c r="K27" s="40">
        <f>SUM(K7:K26)</f>
        <v>0</v>
      </c>
      <c r="L27" s="41"/>
    </row>
    <row r="28" spans="2:14" x14ac:dyDescent="0.45">
      <c r="C28" s="42"/>
      <c r="D28" s="43"/>
      <c r="E28" s="43"/>
      <c r="F28" s="43"/>
      <c r="G28" s="43"/>
      <c r="H28" s="44"/>
      <c r="I28" s="45"/>
      <c r="J28" s="46"/>
      <c r="K28" s="43"/>
      <c r="L28" s="46"/>
      <c r="M28" s="46"/>
      <c r="N28" s="46"/>
    </row>
    <row r="30" spans="2:14" ht="27" customHeight="1" x14ac:dyDescent="0.45">
      <c r="C30" s="47" t="s">
        <v>20</v>
      </c>
      <c r="D30" s="48"/>
      <c r="E30" s="48"/>
      <c r="F30" s="48"/>
      <c r="G30" s="48"/>
      <c r="H30" s="48"/>
      <c r="I30" s="48"/>
      <c r="J30" s="48"/>
      <c r="K30" s="48"/>
    </row>
  </sheetData>
  <mergeCells count="8">
    <mergeCell ref="C30:K30"/>
    <mergeCell ref="J5:N5"/>
    <mergeCell ref="B7:B13"/>
    <mergeCell ref="C7:C13"/>
    <mergeCell ref="B14:B20"/>
    <mergeCell ref="C14:C20"/>
    <mergeCell ref="B21:B26"/>
    <mergeCell ref="C21:C26"/>
  </mergeCells>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Zest 03714</dc:creator>
  <cp:lastModifiedBy>Zest 03714</cp:lastModifiedBy>
  <cp:lastPrinted>2026-04-03T17:26:33Z</cp:lastPrinted>
  <dcterms:created xsi:type="dcterms:W3CDTF">2026-04-03T17:25:44Z</dcterms:created>
  <dcterms:modified xsi:type="dcterms:W3CDTF">2026-04-04T06:57:39Z</dcterms:modified>
</cp:coreProperties>
</file>